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344500\"/>
    </mc:Choice>
  </mc:AlternateContent>
  <xr:revisionPtr revIDLastSave="0" documentId="13_ncr:1_{A54F3A7D-2174-4479-ACA0-E2DA6764637C}" xr6:coauthVersionLast="47" xr6:coauthVersionMax="47" xr10:uidLastSave="{00000000-0000-0000-0000-000000000000}"/>
  <bookViews>
    <workbookView xWindow="-108" yWindow="-108" windowWidth="23256" windowHeight="12456" xr2:uid="{3EC9E981-F659-40BA-9B6F-4224575F26A4}"/>
  </bookViews>
  <sheets>
    <sheet name="Roadway Subsummar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6" i="2" l="1"/>
  <c r="M22" i="2"/>
  <c r="M19" i="2"/>
  <c r="M17" i="2"/>
  <c r="H22" i="2"/>
  <c r="H36" i="2" s="1"/>
  <c r="F29" i="2"/>
  <c r="F34" i="2" s="1"/>
  <c r="G34" i="2"/>
  <c r="G36" i="2" s="1"/>
  <c r="U29" i="2"/>
  <c r="U34" i="2" s="1"/>
  <c r="K29" i="2"/>
  <c r="K34" i="2" s="1"/>
  <c r="P29" i="2"/>
  <c r="P34" i="2" s="1"/>
  <c r="S29" i="2"/>
  <c r="O29" i="2"/>
  <c r="O34" i="2" s="1"/>
  <c r="O36" i="2" s="1"/>
  <c r="T29" i="2"/>
  <c r="T30" i="2"/>
  <c r="S30" i="2"/>
  <c r="L30" i="2"/>
  <c r="R30" i="2"/>
  <c r="T28" i="2"/>
  <c r="S28" i="2"/>
  <c r="L28" i="2"/>
  <c r="L34" i="2" s="1"/>
  <c r="R17" i="2"/>
  <c r="R28" i="2"/>
  <c r="R34" i="2" s="1"/>
  <c r="R22" i="2"/>
  <c r="K18" i="2"/>
  <c r="K22" i="2" s="1"/>
  <c r="U18" i="2"/>
  <c r="U22" i="2" s="1"/>
  <c r="S18" i="2"/>
  <c r="P18" i="2"/>
  <c r="P22" i="2"/>
  <c r="N18" i="2"/>
  <c r="N22" i="2" s="1"/>
  <c r="T18" i="2"/>
  <c r="S19" i="2"/>
  <c r="S17" i="2"/>
  <c r="T19" i="2"/>
  <c r="T17" i="2"/>
  <c r="T22" i="2" s="1"/>
  <c r="X19" i="2"/>
  <c r="X20" i="2"/>
  <c r="W17" i="2"/>
  <c r="W18" i="2"/>
  <c r="W19" i="2"/>
  <c r="F18" i="2"/>
  <c r="F22" i="2" s="1"/>
  <c r="D16" i="2"/>
  <c r="X16" i="2" s="1"/>
  <c r="I34" i="2"/>
  <c r="J34" i="2"/>
  <c r="V34" i="2"/>
  <c r="I22" i="2"/>
  <c r="J22" i="2"/>
  <c r="V22" i="2"/>
  <c r="D20" i="2"/>
  <c r="W20" i="2" s="1"/>
  <c r="D19" i="2"/>
  <c r="Q19" i="2" s="1"/>
  <c r="D17" i="2"/>
  <c r="Q17" i="2" s="1"/>
  <c r="D18" i="2"/>
  <c r="Q18" i="2" s="1"/>
  <c r="D14" i="2"/>
  <c r="S22" i="2" l="1"/>
  <c r="X18" i="2"/>
  <c r="X17" i="2"/>
  <c r="P36" i="2"/>
  <c r="S34" i="2"/>
  <c r="S36" i="2" s="1"/>
  <c r="T34" i="2"/>
  <c r="R36" i="2"/>
  <c r="L36" i="2"/>
  <c r="Q20" i="2"/>
  <c r="Q16" i="2"/>
  <c r="Q22" i="2" s="1"/>
  <c r="W16" i="2"/>
  <c r="W22" i="2" s="1"/>
  <c r="X22" i="2"/>
  <c r="K36" i="2"/>
  <c r="U36" i="2"/>
  <c r="V36" i="2"/>
  <c r="I36" i="2"/>
  <c r="T36" i="2"/>
  <c r="N36" i="2"/>
  <c r="J36" i="2"/>
  <c r="F36" i="2"/>
  <c r="D32" i="2" l="1"/>
  <c r="D31" i="2"/>
  <c r="D30" i="2"/>
  <c r="D29" i="2"/>
  <c r="D28" i="2"/>
  <c r="D26" i="2"/>
  <c r="X28" i="2" l="1"/>
  <c r="W28" i="2"/>
  <c r="Q28" i="2"/>
  <c r="X29" i="2"/>
  <c r="Q29" i="2"/>
  <c r="W29" i="2"/>
  <c r="Q30" i="2"/>
  <c r="W30" i="2"/>
  <c r="X30" i="2"/>
  <c r="X31" i="2"/>
  <c r="Q31" i="2"/>
  <c r="Q32" i="2"/>
  <c r="W32" i="2"/>
  <c r="X32" i="2"/>
  <c r="X34" i="2" l="1"/>
  <c r="X36" i="2" s="1"/>
  <c r="W34" i="2"/>
  <c r="W36" i="2" s="1"/>
  <c r="Q34" i="2"/>
  <c r="Q36" i="2" s="1"/>
</calcChain>
</file>

<file path=xl/sharedStrings.xml><?xml version="1.0" encoding="utf-8"?>
<sst xmlns="http://schemas.openxmlformats.org/spreadsheetml/2006/main" count="64" uniqueCount="40">
  <si>
    <t>LOCATION</t>
  </si>
  <si>
    <t>STATION</t>
  </si>
  <si>
    <t>BEGIN</t>
  </si>
  <si>
    <t>END</t>
  </si>
  <si>
    <t>SIDE</t>
  </si>
  <si>
    <t>LENGTH</t>
  </si>
  <si>
    <t>FT</t>
  </si>
  <si>
    <t>SHEET NUMBER</t>
  </si>
  <si>
    <t>PAVEMENT REMOVED</t>
  </si>
  <si>
    <t>EXCAVATION</t>
  </si>
  <si>
    <t>EMBANKMENT</t>
  </si>
  <si>
    <t>SUBGRADE COMPACTION</t>
  </si>
  <si>
    <t>PAVEMENT PLANING, ASPHALT CONCRETE (3.0")</t>
  </si>
  <si>
    <t>TACK COAT</t>
  </si>
  <si>
    <t>AGGREGATE DRAINS</t>
  </si>
  <si>
    <t>RAISED PAVEMENT MARKER REMOVED</t>
  </si>
  <si>
    <t>EDGE LINE, 6", TYPE 1</t>
  </si>
  <si>
    <t>CENTER LINE, TYPE 1</t>
  </si>
  <si>
    <t>SY</t>
  </si>
  <si>
    <t>CY</t>
  </si>
  <si>
    <t>GAL</t>
  </si>
  <si>
    <t>EACH</t>
  </si>
  <si>
    <t>MILE</t>
  </si>
  <si>
    <t>LT/RT</t>
  </si>
  <si>
    <t>TOTALS CARRIED TO GENERAL SUMMARY</t>
  </si>
  <si>
    <t>AGGREGATE BASE (6.0")</t>
  </si>
  <si>
    <t>AGGREGATE BASE (8.0")</t>
  </si>
  <si>
    <t>ASPHALT CONCRETE SURFACE COURSE, 9.5MM, TYPE A (449), AS PER PLAN (PG64-22) (3.0")</t>
  </si>
  <si>
    <t>ASPHALT CONCRETE BASE, PG64-22, (449) (8.0")</t>
  </si>
  <si>
    <t>ROADWAY SUB-SUMMARY</t>
  </si>
  <si>
    <t>RIC-42-0.41 ROADWAY SUBSUMMARY</t>
  </si>
  <si>
    <t>RIC-545-2.36 ROADWAY SUBSUMMARY</t>
  </si>
  <si>
    <t>LT</t>
  </si>
  <si>
    <t>ASPHALT CONCRETE BASE, PG64-22, (449) (7.0")</t>
  </si>
  <si>
    <t>SUBTOTAL RIC-42-0.41 (01/STR/04)</t>
  </si>
  <si>
    <t>SUBTOTAL RIC-545-2.36 (02/S&lt;2/04)</t>
  </si>
  <si>
    <t>AGGREGATE BASE (DRIVEWAYS) (8.0")</t>
  </si>
  <si>
    <t>FENCE REMOVED</t>
  </si>
  <si>
    <t>REMOVAL MISC.: FENCE POST</t>
  </si>
  <si>
    <t>PAVEMENT PLANING, ASPHALT CONCRETE (VARIES 0" TO 3.0")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</si>
</sst>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0\+00.00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textRotation="9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6871-2430-45A1-B62C-2CB1185F8545}">
  <dimension ref="A1:Z36"/>
  <sheetViews>
    <sheetView tabSelected="1" topLeftCell="A11" workbookViewId="0">
      <selection activeCell="G27" sqref="G27"/>
    </sheetView>
  </sheetViews>
  <sheetFormatPr defaultRowHeight="14.4" x14ac:dyDescent="0.3"/>
  <cols>
    <col min="1" max="2" width="11.6640625" customWidth="1"/>
    <col min="4" max="4" width="10.33203125" bestFit="1" customWidth="1"/>
    <col min="13" max="13" width="11" customWidth="1"/>
    <col min="20" max="20" width="19.44140625" customWidth="1"/>
  </cols>
  <sheetData>
    <row r="1" spans="1:26" ht="21" x14ac:dyDescent="0.4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2"/>
      <c r="Z1" s="2"/>
    </row>
    <row r="2" spans="1:26" ht="14.4" customHeight="1" x14ac:dyDescent="0.3">
      <c r="A2" s="19" t="s">
        <v>0</v>
      </c>
      <c r="B2" s="19"/>
      <c r="C2" s="19"/>
      <c r="D2" s="19" t="s">
        <v>5</v>
      </c>
      <c r="E2" s="20" t="s">
        <v>7</v>
      </c>
      <c r="F2" s="22">
        <v>202</v>
      </c>
      <c r="G2" s="28"/>
      <c r="H2" s="23"/>
      <c r="I2" s="22">
        <v>203</v>
      </c>
      <c r="J2" s="23"/>
      <c r="K2" s="3">
        <v>204</v>
      </c>
      <c r="L2" s="22">
        <v>254</v>
      </c>
      <c r="M2" s="23"/>
      <c r="N2" s="22">
        <v>301</v>
      </c>
      <c r="O2" s="23"/>
      <c r="P2" s="22">
        <v>304</v>
      </c>
      <c r="Q2" s="28"/>
      <c r="R2" s="23"/>
      <c r="S2" s="3">
        <v>407</v>
      </c>
      <c r="T2" s="3">
        <v>442</v>
      </c>
      <c r="U2" s="3">
        <v>605</v>
      </c>
      <c r="V2" s="3">
        <v>621</v>
      </c>
      <c r="W2" s="3">
        <v>642</v>
      </c>
      <c r="X2" s="3">
        <v>642</v>
      </c>
      <c r="Y2" s="1"/>
      <c r="Z2" s="1"/>
    </row>
    <row r="3" spans="1:26" ht="14.4" customHeight="1" x14ac:dyDescent="0.3">
      <c r="A3" s="19"/>
      <c r="B3" s="19"/>
      <c r="C3" s="19"/>
      <c r="D3" s="19"/>
      <c r="E3" s="20"/>
      <c r="F3" s="14" t="s">
        <v>8</v>
      </c>
      <c r="G3" s="14" t="s">
        <v>37</v>
      </c>
      <c r="H3" s="14" t="s">
        <v>38</v>
      </c>
      <c r="I3" s="21" t="s">
        <v>9</v>
      </c>
      <c r="J3" s="21" t="s">
        <v>10</v>
      </c>
      <c r="K3" s="14" t="s">
        <v>11</v>
      </c>
      <c r="L3" s="14" t="s">
        <v>12</v>
      </c>
      <c r="M3" s="14" t="s">
        <v>39</v>
      </c>
      <c r="N3" s="14" t="s">
        <v>33</v>
      </c>
      <c r="O3" s="14" t="s">
        <v>28</v>
      </c>
      <c r="P3" s="14" t="s">
        <v>25</v>
      </c>
      <c r="Q3" s="14" t="s">
        <v>26</v>
      </c>
      <c r="R3" s="14" t="s">
        <v>36</v>
      </c>
      <c r="S3" s="14" t="s">
        <v>13</v>
      </c>
      <c r="T3" s="14" t="s">
        <v>27</v>
      </c>
      <c r="U3" s="14" t="s">
        <v>14</v>
      </c>
      <c r="V3" s="14" t="s">
        <v>15</v>
      </c>
      <c r="W3" s="14" t="s">
        <v>16</v>
      </c>
      <c r="X3" s="14" t="s">
        <v>17</v>
      </c>
    </row>
    <row r="4" spans="1:26" x14ac:dyDescent="0.3">
      <c r="A4" s="19"/>
      <c r="B4" s="19"/>
      <c r="C4" s="19"/>
      <c r="D4" s="19"/>
      <c r="E4" s="20"/>
      <c r="F4" s="14"/>
      <c r="G4" s="14"/>
      <c r="H4" s="14"/>
      <c r="I4" s="21"/>
      <c r="J4" s="21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6" x14ac:dyDescent="0.3">
      <c r="A5" s="19"/>
      <c r="B5" s="19"/>
      <c r="C5" s="19"/>
      <c r="D5" s="19"/>
      <c r="E5" s="20"/>
      <c r="F5" s="14"/>
      <c r="G5" s="14"/>
      <c r="H5" s="14"/>
      <c r="I5" s="21"/>
      <c r="J5" s="21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6" x14ac:dyDescent="0.3">
      <c r="A6" s="19"/>
      <c r="B6" s="19"/>
      <c r="C6" s="19"/>
      <c r="D6" s="19"/>
      <c r="E6" s="20"/>
      <c r="F6" s="14"/>
      <c r="G6" s="14"/>
      <c r="H6" s="14"/>
      <c r="I6" s="21"/>
      <c r="J6" s="21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6" x14ac:dyDescent="0.3">
      <c r="A7" s="19"/>
      <c r="B7" s="19"/>
      <c r="C7" s="19"/>
      <c r="D7" s="19"/>
      <c r="E7" s="20"/>
      <c r="F7" s="14"/>
      <c r="G7" s="14"/>
      <c r="H7" s="14"/>
      <c r="I7" s="21"/>
      <c r="J7" s="21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6" x14ac:dyDescent="0.3">
      <c r="A8" s="19"/>
      <c r="B8" s="19"/>
      <c r="C8" s="19"/>
      <c r="D8" s="19"/>
      <c r="E8" s="20"/>
      <c r="F8" s="14"/>
      <c r="G8" s="14"/>
      <c r="H8" s="14"/>
      <c r="I8" s="21"/>
      <c r="J8" s="21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6" ht="24.6" customHeight="1" x14ac:dyDescent="0.3">
      <c r="A9" s="19" t="s">
        <v>1</v>
      </c>
      <c r="B9" s="19"/>
      <c r="C9" s="19" t="s">
        <v>4</v>
      </c>
      <c r="D9" s="19"/>
      <c r="E9" s="20"/>
      <c r="F9" s="14"/>
      <c r="G9" s="14"/>
      <c r="H9" s="14"/>
      <c r="I9" s="21"/>
      <c r="J9" s="21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6" x14ac:dyDescent="0.3">
      <c r="A10" s="3" t="s">
        <v>2</v>
      </c>
      <c r="B10" s="3" t="s">
        <v>3</v>
      </c>
      <c r="C10" s="19"/>
      <c r="D10" s="3" t="s">
        <v>6</v>
      </c>
      <c r="E10" s="20"/>
      <c r="F10" s="3" t="s">
        <v>18</v>
      </c>
      <c r="G10" s="3" t="s">
        <v>6</v>
      </c>
      <c r="H10" s="3" t="s">
        <v>21</v>
      </c>
      <c r="I10" s="3" t="s">
        <v>19</v>
      </c>
      <c r="J10" s="3" t="s">
        <v>19</v>
      </c>
      <c r="K10" s="3" t="s">
        <v>18</v>
      </c>
      <c r="L10" s="3" t="s">
        <v>18</v>
      </c>
      <c r="M10" s="3" t="s">
        <v>18</v>
      </c>
      <c r="N10" s="3" t="s">
        <v>19</v>
      </c>
      <c r="O10" s="3" t="s">
        <v>19</v>
      </c>
      <c r="P10" s="3" t="s">
        <v>19</v>
      </c>
      <c r="Q10" s="3" t="s">
        <v>19</v>
      </c>
      <c r="R10" s="3" t="s">
        <v>19</v>
      </c>
      <c r="S10" s="3" t="s">
        <v>20</v>
      </c>
      <c r="T10" s="3" t="s">
        <v>19</v>
      </c>
      <c r="U10" s="3" t="s">
        <v>6</v>
      </c>
      <c r="V10" s="3" t="s">
        <v>21</v>
      </c>
      <c r="W10" s="3" t="s">
        <v>22</v>
      </c>
      <c r="X10" s="3" t="s">
        <v>22</v>
      </c>
    </row>
    <row r="11" spans="1:2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6" x14ac:dyDescent="0.3">
      <c r="A12" s="27" t="s">
        <v>30</v>
      </c>
      <c r="B12" s="27"/>
      <c r="C12" s="27"/>
      <c r="D12" s="27"/>
      <c r="E12" s="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6" x14ac:dyDescent="0.3">
      <c r="A13" s="5"/>
      <c r="B13" s="5"/>
      <c r="C13" s="3"/>
      <c r="D13" s="3"/>
      <c r="E13" s="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6" x14ac:dyDescent="0.3">
      <c r="A14" s="5">
        <v>2000</v>
      </c>
      <c r="B14" s="5">
        <v>2250</v>
      </c>
      <c r="C14" s="3" t="s">
        <v>23</v>
      </c>
      <c r="D14" s="6">
        <f>B14-A14</f>
        <v>250</v>
      </c>
      <c r="E14" s="3">
        <v>16</v>
      </c>
      <c r="F14" s="3"/>
      <c r="G14" s="3"/>
      <c r="H14" s="3">
        <v>4</v>
      </c>
      <c r="I14" s="3">
        <v>60</v>
      </c>
      <c r="J14" s="3">
        <v>390</v>
      </c>
      <c r="K14" s="3"/>
      <c r="L14" s="3"/>
      <c r="M14" s="3"/>
      <c r="N14" s="3"/>
      <c r="O14" s="3"/>
      <c r="P14" s="3"/>
      <c r="Q14" s="3"/>
      <c r="R14" s="3"/>
      <c r="S14" s="3"/>
      <c r="U14" s="3"/>
      <c r="V14" s="3">
        <v>3</v>
      </c>
      <c r="W14" s="6"/>
      <c r="X14" s="6"/>
    </row>
    <row r="15" spans="1:26" x14ac:dyDescent="0.3">
      <c r="A15" s="5"/>
      <c r="B15" s="5"/>
      <c r="C15" s="3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6"/>
      <c r="X15" s="6"/>
    </row>
    <row r="16" spans="1:26" x14ac:dyDescent="0.3">
      <c r="A16" s="5">
        <v>2000</v>
      </c>
      <c r="B16" s="5">
        <v>2025</v>
      </c>
      <c r="C16" s="3" t="s">
        <v>23</v>
      </c>
      <c r="D16" s="6">
        <f t="shared" ref="D16:D20" si="0">B16-A16</f>
        <v>25</v>
      </c>
      <c r="E16" s="3">
        <v>16</v>
      </c>
      <c r="F16" s="3"/>
      <c r="G16" s="3"/>
      <c r="H16" s="3"/>
      <c r="I16" s="3"/>
      <c r="J16" s="3"/>
      <c r="K16" s="3"/>
      <c r="L16" s="3"/>
      <c r="M16" s="3"/>
      <c r="N16" s="3"/>
      <c r="O16" s="3"/>
      <c r="Q16" s="3">
        <f>ROUNDUP((D16*2*0.667)/27*2,0)</f>
        <v>3</v>
      </c>
      <c r="R16" s="3"/>
      <c r="S16" s="3"/>
      <c r="T16" s="3"/>
      <c r="U16" s="3"/>
      <c r="V16" s="3"/>
      <c r="W16" s="6">
        <f>D16/5280*2</f>
        <v>9.46969696969697E-3</v>
      </c>
      <c r="X16" s="10">
        <f>D16/5280</f>
        <v>4.734848484848485E-3</v>
      </c>
    </row>
    <row r="17" spans="1:24" x14ac:dyDescent="0.3">
      <c r="A17" s="5">
        <v>2025</v>
      </c>
      <c r="B17" s="5">
        <v>2100</v>
      </c>
      <c r="C17" s="3" t="s">
        <v>23</v>
      </c>
      <c r="D17" s="6">
        <f t="shared" si="0"/>
        <v>75</v>
      </c>
      <c r="E17" s="3">
        <v>16</v>
      </c>
      <c r="F17" s="3"/>
      <c r="G17" s="3"/>
      <c r="H17" s="3"/>
      <c r="I17" s="3"/>
      <c r="J17" s="3"/>
      <c r="K17" s="3"/>
      <c r="L17" s="3"/>
      <c r="M17" s="3">
        <f>ROUNDUP((2222.183/9),0)</f>
        <v>247</v>
      </c>
      <c r="N17" s="3"/>
      <c r="O17" s="3"/>
      <c r="P17" s="3"/>
      <c r="Q17" s="3">
        <f t="shared" ref="Q17:Q20" si="1">ROUNDUP((D17*2*0.667)/27*2,0)</f>
        <v>8</v>
      </c>
      <c r="R17" s="3">
        <f>ROUNDUP((1001.17/9)*8/36,0)</f>
        <v>25</v>
      </c>
      <c r="S17" s="3">
        <f>ROUNDUP((2222.183/9*0.08)+(2222.183/9*0.05),0)</f>
        <v>33</v>
      </c>
      <c r="T17" s="3">
        <f>ROUNDUP((2222.183/9*3/36),0)</f>
        <v>21</v>
      </c>
      <c r="U17" s="3"/>
      <c r="V17" s="3"/>
      <c r="W17" s="6">
        <f t="shared" ref="W17:W20" si="2">D17/5280*2</f>
        <v>2.8409090909090908E-2</v>
      </c>
      <c r="X17" s="10">
        <f t="shared" ref="X17:X20" si="3">D17/5280</f>
        <v>1.4204545454545454E-2</v>
      </c>
    </row>
    <row r="18" spans="1:24" x14ac:dyDescent="0.3">
      <c r="A18" s="5">
        <v>2100</v>
      </c>
      <c r="B18" s="5">
        <v>2200</v>
      </c>
      <c r="C18" s="3" t="s">
        <v>23</v>
      </c>
      <c r="D18" s="6">
        <f t="shared" si="0"/>
        <v>100</v>
      </c>
      <c r="E18" s="3">
        <v>16</v>
      </c>
      <c r="F18" s="3">
        <f>ROUNDUP(2943.181/9,0)</f>
        <v>328</v>
      </c>
      <c r="G18" s="3"/>
      <c r="H18" s="3"/>
      <c r="I18" s="3"/>
      <c r="J18" s="3"/>
      <c r="K18" s="3">
        <f>ROUNDUP((32.667*100/9),0)</f>
        <v>363</v>
      </c>
      <c r="L18" s="3"/>
      <c r="M18" s="3"/>
      <c r="N18" s="3">
        <f>ROUNDUP((30.667*100/9)*3.5/36+(31.667*100/9)*3.5/36,0)</f>
        <v>68</v>
      </c>
      <c r="O18" s="3"/>
      <c r="P18" s="3">
        <f>ROUNDUP((32.667*100/9)*6/36,0)</f>
        <v>61</v>
      </c>
      <c r="Q18" s="3">
        <f t="shared" si="1"/>
        <v>10</v>
      </c>
      <c r="R18" s="3"/>
      <c r="S18" s="3">
        <f>ROUNDUP((30*100/9)*0.05+(30*100/9)*0.05+(30.667*100/9)*0.05,0)</f>
        <v>51</v>
      </c>
      <c r="T18" s="3">
        <f>ROUNDUP((30*100/9)*3/36,0)</f>
        <v>28</v>
      </c>
      <c r="U18" s="3">
        <f>36+34+32+42</f>
        <v>144</v>
      </c>
      <c r="V18" s="3"/>
      <c r="W18" s="6">
        <f t="shared" si="2"/>
        <v>3.787878787878788E-2</v>
      </c>
      <c r="X18" s="10">
        <f t="shared" si="3"/>
        <v>1.893939393939394E-2</v>
      </c>
    </row>
    <row r="19" spans="1:24" x14ac:dyDescent="0.3">
      <c r="A19" s="5">
        <v>2200</v>
      </c>
      <c r="B19" s="5">
        <v>2225</v>
      </c>
      <c r="C19" s="3" t="s">
        <v>23</v>
      </c>
      <c r="D19" s="6">
        <f t="shared" si="0"/>
        <v>25</v>
      </c>
      <c r="E19" s="3">
        <v>16</v>
      </c>
      <c r="F19" s="3"/>
      <c r="G19" s="3"/>
      <c r="H19" s="3"/>
      <c r="I19" s="3"/>
      <c r="J19" s="3"/>
      <c r="K19" s="3"/>
      <c r="L19" s="3"/>
      <c r="M19" s="3">
        <f>ROUNDUP((737.826/9),0)</f>
        <v>82</v>
      </c>
      <c r="N19" s="3"/>
      <c r="O19" s="3"/>
      <c r="P19" s="3"/>
      <c r="Q19" s="3">
        <f t="shared" si="1"/>
        <v>3</v>
      </c>
      <c r="R19" s="3"/>
      <c r="S19" s="3">
        <f>ROUNDUP((737.826/9*0.08)+(737.826/9*0.05),0)</f>
        <v>11</v>
      </c>
      <c r="T19" s="3">
        <f>ROUNDUP((737.826/9*3/36),0)</f>
        <v>7</v>
      </c>
      <c r="U19" s="3"/>
      <c r="V19" s="3"/>
      <c r="W19" s="6">
        <f t="shared" si="2"/>
        <v>9.46969696969697E-3</v>
      </c>
      <c r="X19" s="10">
        <f t="shared" si="3"/>
        <v>4.734848484848485E-3</v>
      </c>
    </row>
    <row r="20" spans="1:24" x14ac:dyDescent="0.3">
      <c r="A20" s="5">
        <v>2225</v>
      </c>
      <c r="B20" s="5">
        <v>2250</v>
      </c>
      <c r="C20" s="3" t="s">
        <v>23</v>
      </c>
      <c r="D20" s="6">
        <f t="shared" si="0"/>
        <v>25</v>
      </c>
      <c r="E20" s="3">
        <v>16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>
        <f t="shared" si="1"/>
        <v>3</v>
      </c>
      <c r="R20" s="3"/>
      <c r="S20" s="3"/>
      <c r="T20" s="3"/>
      <c r="U20" s="3"/>
      <c r="V20" s="3"/>
      <c r="W20" s="6">
        <f t="shared" si="2"/>
        <v>9.46969696969697E-3</v>
      </c>
      <c r="X20" s="10">
        <f t="shared" si="3"/>
        <v>4.734848484848485E-3</v>
      </c>
    </row>
    <row r="21" spans="1:24" x14ac:dyDescent="0.3">
      <c r="A21" s="5"/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6"/>
      <c r="X21" s="6"/>
    </row>
    <row r="22" spans="1:24" x14ac:dyDescent="0.3">
      <c r="A22" s="24" t="s">
        <v>34</v>
      </c>
      <c r="B22" s="25"/>
      <c r="C22" s="25"/>
      <c r="D22" s="26"/>
      <c r="E22" s="3"/>
      <c r="F22" s="11">
        <f t="shared" ref="F22:X22" si="4">SUM(F14:F20)</f>
        <v>328</v>
      </c>
      <c r="G22" s="11"/>
      <c r="H22" s="11">
        <f t="shared" si="4"/>
        <v>4</v>
      </c>
      <c r="I22" s="11">
        <f t="shared" si="4"/>
        <v>60</v>
      </c>
      <c r="J22" s="11">
        <f t="shared" si="4"/>
        <v>390</v>
      </c>
      <c r="K22" s="11">
        <f t="shared" si="4"/>
        <v>363</v>
      </c>
      <c r="L22" s="11"/>
      <c r="M22" s="11">
        <f t="shared" si="4"/>
        <v>329</v>
      </c>
      <c r="N22" s="11">
        <f t="shared" si="4"/>
        <v>68</v>
      </c>
      <c r="O22" s="11"/>
      <c r="P22" s="11">
        <f t="shared" si="4"/>
        <v>61</v>
      </c>
      <c r="Q22" s="11">
        <f t="shared" si="4"/>
        <v>27</v>
      </c>
      <c r="R22" s="11">
        <f t="shared" si="4"/>
        <v>25</v>
      </c>
      <c r="S22" s="11">
        <f t="shared" si="4"/>
        <v>95</v>
      </c>
      <c r="T22" s="11">
        <f>SUM(T15:T20)</f>
        <v>56</v>
      </c>
      <c r="U22" s="11">
        <f t="shared" si="4"/>
        <v>144</v>
      </c>
      <c r="V22" s="11">
        <f t="shared" si="4"/>
        <v>3</v>
      </c>
      <c r="W22" s="12">
        <f>SUM(W14:W20)+0.01</f>
        <v>0.10469696969696971</v>
      </c>
      <c r="X22" s="12">
        <f t="shared" si="4"/>
        <v>4.7348484848484855E-2</v>
      </c>
    </row>
    <row r="23" spans="1:24" x14ac:dyDescent="0.3">
      <c r="A23" s="4"/>
      <c r="B23" s="4"/>
      <c r="C23" s="4"/>
      <c r="D23" s="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6"/>
      <c r="X23" s="6"/>
    </row>
    <row r="24" spans="1:24" x14ac:dyDescent="0.3">
      <c r="A24" s="24" t="s">
        <v>31</v>
      </c>
      <c r="B24" s="25"/>
      <c r="C24" s="25"/>
      <c r="D24" s="2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6"/>
      <c r="X24" s="6"/>
    </row>
    <row r="25" spans="1:24" x14ac:dyDescent="0.3">
      <c r="A25" s="4"/>
      <c r="B25" s="4"/>
      <c r="C25" s="4"/>
      <c r="D25" s="4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6"/>
      <c r="X25" s="6"/>
    </row>
    <row r="26" spans="1:24" x14ac:dyDescent="0.3">
      <c r="A26" s="7">
        <v>12360</v>
      </c>
      <c r="B26" s="7">
        <v>12525</v>
      </c>
      <c r="C26" s="3" t="s">
        <v>23</v>
      </c>
      <c r="D26" s="6">
        <f>B26-A26</f>
        <v>165</v>
      </c>
      <c r="E26" s="3">
        <v>25</v>
      </c>
      <c r="F26" s="3"/>
      <c r="G26" s="3">
        <v>159</v>
      </c>
      <c r="H26" s="3"/>
      <c r="I26" s="3">
        <v>7</v>
      </c>
      <c r="J26" s="3">
        <v>132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>
        <v>1</v>
      </c>
      <c r="W26" s="6"/>
      <c r="X26" s="6"/>
    </row>
    <row r="27" spans="1:24" x14ac:dyDescent="0.3">
      <c r="A27" s="7"/>
      <c r="B27" s="7"/>
      <c r="C27" s="3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6"/>
      <c r="X27" s="6"/>
    </row>
    <row r="28" spans="1:24" x14ac:dyDescent="0.3">
      <c r="A28" s="7">
        <v>12365</v>
      </c>
      <c r="B28" s="7">
        <v>12400</v>
      </c>
      <c r="C28" s="3" t="s">
        <v>23</v>
      </c>
      <c r="D28" s="6">
        <f t="shared" ref="D28:D32" si="5">B28-A28</f>
        <v>35</v>
      </c>
      <c r="E28" s="3">
        <v>25</v>
      </c>
      <c r="F28" s="3"/>
      <c r="G28" s="3"/>
      <c r="H28" s="3"/>
      <c r="I28" s="3"/>
      <c r="J28" s="3"/>
      <c r="K28" s="3"/>
      <c r="L28" s="3">
        <f>ROUNDUP((935.526/9),0)</f>
        <v>104</v>
      </c>
      <c r="M28" s="3"/>
      <c r="N28" s="3"/>
      <c r="O28" s="3"/>
      <c r="P28" s="8"/>
      <c r="Q28" s="3">
        <f>ROUNDUP((D28*2*0.667)/27*2,0)</f>
        <v>4</v>
      </c>
      <c r="R28" s="3">
        <f>ROUNDUP((208.254/9)*8/36,0)</f>
        <v>6</v>
      </c>
      <c r="S28" s="3">
        <f>ROUNDUP((935.526/9*0.08)+(935.526/9*0.05),0)</f>
        <v>14</v>
      </c>
      <c r="T28" s="3">
        <f>ROUNDUP((935.526/9*3/36),0)</f>
        <v>9</v>
      </c>
      <c r="U28" s="3"/>
      <c r="V28" s="3"/>
      <c r="W28" s="6">
        <f>D28/5280*2</f>
        <v>1.3257575757575758E-2</v>
      </c>
      <c r="X28" s="10">
        <f>D28/5280</f>
        <v>6.628787878787879E-3</v>
      </c>
    </row>
    <row r="29" spans="1:24" x14ac:dyDescent="0.3">
      <c r="A29" s="7">
        <v>12400</v>
      </c>
      <c r="B29" s="7">
        <v>12450</v>
      </c>
      <c r="C29" s="3" t="s">
        <v>23</v>
      </c>
      <c r="D29" s="6">
        <f t="shared" si="5"/>
        <v>50</v>
      </c>
      <c r="E29" s="3">
        <v>25</v>
      </c>
      <c r="F29" s="3">
        <f>ROUNDUP(1185.829/9,0)</f>
        <v>132</v>
      </c>
      <c r="G29" s="3"/>
      <c r="H29" s="3"/>
      <c r="I29" s="3"/>
      <c r="J29" s="3"/>
      <c r="K29" s="3">
        <f>ROUNDUP((27.667*50/9),0)</f>
        <v>154</v>
      </c>
      <c r="L29" s="8"/>
      <c r="M29" s="8"/>
      <c r="N29" s="3"/>
      <c r="O29" s="3">
        <f>ROUNDUP((25.667*50/9)*4/36+(26.667*50/9)*4/36,0)</f>
        <v>33</v>
      </c>
      <c r="P29" s="3">
        <f>ROUNDUP((27.667*50/9)*6/36,0)</f>
        <v>26</v>
      </c>
      <c r="Q29" s="3">
        <f t="shared" ref="Q29:Q31" si="6">ROUNDUP((D29*2*0.667)/27*2,0)</f>
        <v>5</v>
      </c>
      <c r="R29" s="3"/>
      <c r="S29" s="3">
        <f>ROUNDUP((25*50/9)*0.05+(25*50/9)*0.05+(25.667*50/9)*0.05,0)</f>
        <v>22</v>
      </c>
      <c r="T29" s="3">
        <f>ROUNDUP((25*50/9)*3/36,0)</f>
        <v>12</v>
      </c>
      <c r="U29" s="3">
        <f>36+16+36+16</f>
        <v>104</v>
      </c>
      <c r="V29" s="3"/>
      <c r="W29" s="6">
        <f>D29/5280*2</f>
        <v>1.893939393939394E-2</v>
      </c>
      <c r="X29" s="10">
        <f t="shared" ref="X29:X32" si="7">D29/5280</f>
        <v>9.46969696969697E-3</v>
      </c>
    </row>
    <row r="30" spans="1:24" x14ac:dyDescent="0.3">
      <c r="A30" s="7">
        <v>12450</v>
      </c>
      <c r="B30" s="7">
        <v>12480</v>
      </c>
      <c r="C30" s="3" t="s">
        <v>23</v>
      </c>
      <c r="D30" s="6">
        <f t="shared" si="5"/>
        <v>30</v>
      </c>
      <c r="E30" s="3">
        <v>25</v>
      </c>
      <c r="F30" s="3"/>
      <c r="G30" s="3"/>
      <c r="H30" s="3"/>
      <c r="I30" s="3"/>
      <c r="J30" s="3"/>
      <c r="K30" s="3"/>
      <c r="L30" s="3">
        <f>ROUNDUP((756.259/9),0)</f>
        <v>85</v>
      </c>
      <c r="M30" s="3"/>
      <c r="N30" s="3"/>
      <c r="O30" s="3"/>
      <c r="P30" s="3"/>
      <c r="Q30" s="3">
        <f t="shared" si="6"/>
        <v>3</v>
      </c>
      <c r="R30" s="3">
        <f>ROUNDUP((117.87/9)*8/36,0)</f>
        <v>3</v>
      </c>
      <c r="S30" s="3">
        <f>ROUNDUP((756.259/9*0.08)+(756.259/9*0.05),0)</f>
        <v>11</v>
      </c>
      <c r="T30" s="3">
        <f>ROUNDUP((756.259/9*3/36),0)</f>
        <v>8</v>
      </c>
      <c r="U30" s="3"/>
      <c r="V30" s="3"/>
      <c r="W30" s="6">
        <f>D30/5280*2</f>
        <v>1.1363636363636364E-2</v>
      </c>
      <c r="X30" s="10">
        <f t="shared" si="7"/>
        <v>5.681818181818182E-3</v>
      </c>
    </row>
    <row r="31" spans="1:24" x14ac:dyDescent="0.3">
      <c r="A31" s="7">
        <v>12480</v>
      </c>
      <c r="B31" s="7">
        <v>12485</v>
      </c>
      <c r="C31" s="3" t="s">
        <v>23</v>
      </c>
      <c r="D31" s="6">
        <f t="shared" si="5"/>
        <v>5</v>
      </c>
      <c r="E31" s="3">
        <v>25</v>
      </c>
      <c r="F31" s="3"/>
      <c r="G31" s="3"/>
      <c r="H31" s="3"/>
      <c r="I31" s="3"/>
      <c r="J31" s="3"/>
      <c r="K31" s="3"/>
      <c r="L31" s="8"/>
      <c r="M31" s="8"/>
      <c r="N31" s="3"/>
      <c r="O31" s="3"/>
      <c r="P31" s="8"/>
      <c r="Q31" s="3">
        <f t="shared" si="6"/>
        <v>1</v>
      </c>
      <c r="R31" s="3"/>
      <c r="S31" s="8"/>
      <c r="T31" s="3"/>
      <c r="U31" s="3"/>
      <c r="V31" s="3"/>
      <c r="W31" s="6"/>
      <c r="X31" s="10">
        <f t="shared" si="7"/>
        <v>9.46969696969697E-4</v>
      </c>
    </row>
    <row r="32" spans="1:24" x14ac:dyDescent="0.3">
      <c r="A32" s="7">
        <v>12485</v>
      </c>
      <c r="B32" s="7">
        <v>12525</v>
      </c>
      <c r="C32" s="3" t="s">
        <v>32</v>
      </c>
      <c r="D32" s="6">
        <f t="shared" si="5"/>
        <v>40</v>
      </c>
      <c r="E32" s="3">
        <v>25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8"/>
      <c r="Q32" s="3">
        <f>ROUNDUP((D32*2*0.667)/27,0)</f>
        <v>2</v>
      </c>
      <c r="R32" s="3"/>
      <c r="S32" s="3"/>
      <c r="T32" s="3"/>
      <c r="U32" s="3"/>
      <c r="V32" s="3"/>
      <c r="W32" s="6">
        <f>D32/5280*2</f>
        <v>1.5151515151515152E-2</v>
      </c>
      <c r="X32" s="10">
        <f t="shared" si="7"/>
        <v>7.575757575757576E-3</v>
      </c>
    </row>
    <row r="33" spans="1:24" x14ac:dyDescent="0.3">
      <c r="A33" s="9"/>
      <c r="B33" s="9"/>
      <c r="C33" s="3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8"/>
      <c r="Q33" s="8"/>
      <c r="R33" s="8"/>
      <c r="S33" s="3"/>
      <c r="T33" s="3"/>
      <c r="U33" s="3"/>
      <c r="V33" s="3"/>
      <c r="W33" s="6"/>
      <c r="X33" s="6"/>
    </row>
    <row r="34" spans="1:24" x14ac:dyDescent="0.3">
      <c r="A34" s="15" t="s">
        <v>35</v>
      </c>
      <c r="B34" s="16"/>
      <c r="C34" s="16"/>
      <c r="D34" s="17"/>
      <c r="E34" s="3"/>
      <c r="F34" s="11">
        <f>SUM(F26:F32)</f>
        <v>132</v>
      </c>
      <c r="G34" s="11">
        <f>SUM(G26:G32)</f>
        <v>159</v>
      </c>
      <c r="H34" s="11"/>
      <c r="I34" s="11">
        <f t="shared" ref="I34:X34" si="8">SUM(I26:I32)</f>
        <v>7</v>
      </c>
      <c r="J34" s="11">
        <f t="shared" si="8"/>
        <v>132</v>
      </c>
      <c r="K34" s="11">
        <f t="shared" si="8"/>
        <v>154</v>
      </c>
      <c r="L34" s="11">
        <f t="shared" si="8"/>
        <v>189</v>
      </c>
      <c r="M34" s="11"/>
      <c r="N34" s="11"/>
      <c r="O34" s="11">
        <f t="shared" si="8"/>
        <v>33</v>
      </c>
      <c r="P34" s="11">
        <f t="shared" si="8"/>
        <v>26</v>
      </c>
      <c r="Q34" s="11">
        <f t="shared" si="8"/>
        <v>15</v>
      </c>
      <c r="R34" s="11">
        <f t="shared" si="8"/>
        <v>9</v>
      </c>
      <c r="S34" s="11">
        <f t="shared" si="8"/>
        <v>47</v>
      </c>
      <c r="T34" s="11">
        <f t="shared" si="8"/>
        <v>29</v>
      </c>
      <c r="U34" s="11">
        <f t="shared" si="8"/>
        <v>104</v>
      </c>
      <c r="V34" s="11">
        <f t="shared" si="8"/>
        <v>1</v>
      </c>
      <c r="W34" s="12">
        <f t="shared" si="8"/>
        <v>5.8712121212121215E-2</v>
      </c>
      <c r="X34" s="12">
        <f t="shared" si="8"/>
        <v>3.0303030303030304E-2</v>
      </c>
    </row>
    <row r="35" spans="1:24" x14ac:dyDescent="0.3">
      <c r="A35" s="9"/>
      <c r="B35" s="9"/>
      <c r="C35" s="3"/>
      <c r="D35" s="3"/>
      <c r="E35" s="3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2"/>
      <c r="X35" s="12"/>
    </row>
    <row r="36" spans="1:24" x14ac:dyDescent="0.3">
      <c r="A36" s="13" t="s">
        <v>24</v>
      </c>
      <c r="B36" s="13"/>
      <c r="C36" s="13"/>
      <c r="D36" s="13"/>
      <c r="E36" s="13"/>
      <c r="F36" s="11">
        <f>SUM(F22,F34)</f>
        <v>460</v>
      </c>
      <c r="G36" s="11">
        <f>SUM(G22,G34)</f>
        <v>159</v>
      </c>
      <c r="H36" s="11">
        <f>SUM(H22,H34)</f>
        <v>4</v>
      </c>
      <c r="I36" s="11">
        <f t="shared" ref="I36:X36" si="9">SUM(I22,I34)</f>
        <v>67</v>
      </c>
      <c r="J36" s="11">
        <f t="shared" si="9"/>
        <v>522</v>
      </c>
      <c r="K36" s="11">
        <f t="shared" si="9"/>
        <v>517</v>
      </c>
      <c r="L36" s="11">
        <f t="shared" si="9"/>
        <v>189</v>
      </c>
      <c r="M36" s="11">
        <f t="shared" si="9"/>
        <v>329</v>
      </c>
      <c r="N36" s="11">
        <f t="shared" si="9"/>
        <v>68</v>
      </c>
      <c r="O36" s="11">
        <f t="shared" si="9"/>
        <v>33</v>
      </c>
      <c r="P36" s="11">
        <f t="shared" si="9"/>
        <v>87</v>
      </c>
      <c r="Q36" s="11">
        <f t="shared" si="9"/>
        <v>42</v>
      </c>
      <c r="R36" s="11">
        <f t="shared" si="9"/>
        <v>34</v>
      </c>
      <c r="S36" s="11">
        <f t="shared" si="9"/>
        <v>142</v>
      </c>
      <c r="T36" s="11">
        <f t="shared" si="9"/>
        <v>85</v>
      </c>
      <c r="U36" s="11">
        <f t="shared" si="9"/>
        <v>248</v>
      </c>
      <c r="V36" s="11">
        <f t="shared" si="9"/>
        <v>4</v>
      </c>
      <c r="W36" s="12">
        <f t="shared" si="9"/>
        <v>0.16340909090909092</v>
      </c>
      <c r="X36" s="12">
        <f t="shared" si="9"/>
        <v>7.7651515151515166E-2</v>
      </c>
    </row>
  </sheetData>
  <mergeCells count="35">
    <mergeCell ref="I2:J2"/>
    <mergeCell ref="Q3:Q9"/>
    <mergeCell ref="A24:D24"/>
    <mergeCell ref="A22:D22"/>
    <mergeCell ref="A12:D12"/>
    <mergeCell ref="N2:O2"/>
    <mergeCell ref="O3:O9"/>
    <mergeCell ref="P2:R2"/>
    <mergeCell ref="G3:G9"/>
    <mergeCell ref="F2:H2"/>
    <mergeCell ref="H3:H9"/>
    <mergeCell ref="L2:M2"/>
    <mergeCell ref="A1:X1"/>
    <mergeCell ref="A2:C8"/>
    <mergeCell ref="D2:D9"/>
    <mergeCell ref="E2:E10"/>
    <mergeCell ref="F3:F9"/>
    <mergeCell ref="I3:I9"/>
    <mergeCell ref="J3:J9"/>
    <mergeCell ref="K3:K9"/>
    <mergeCell ref="L3:L9"/>
    <mergeCell ref="N3:N9"/>
    <mergeCell ref="X3:X9"/>
    <mergeCell ref="A9:B9"/>
    <mergeCell ref="C9:C10"/>
    <mergeCell ref="U3:U9"/>
    <mergeCell ref="V3:V9"/>
    <mergeCell ref="W3:W9"/>
    <mergeCell ref="A36:E36"/>
    <mergeCell ref="P3:P9"/>
    <mergeCell ref="S3:S9"/>
    <mergeCell ref="T3:T9"/>
    <mergeCell ref="A34:D34"/>
    <mergeCell ref="R3:R9"/>
    <mergeCell ref="M3:M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 Subsummary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2020-08-11T19:38:47Z</dcterms:created>
  <dcterms:modified xsi:type="dcterms:W3CDTF">2025-01-02T14:29:26Z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